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6A9C59A5-AFF7-4756-9934-E5D549B3E6CF}"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Объявление!$A$1:$K$48</definedName>
  </definedNames>
  <calcPr calcId="191029"/>
</workbook>
</file>

<file path=xl/calcChain.xml><?xml version="1.0" encoding="utf-8"?>
<calcChain xmlns="http://schemas.openxmlformats.org/spreadsheetml/2006/main">
  <c r="H22" i="1" l="1"/>
  <c r="H46" i="1"/>
  <c r="H29" i="1"/>
  <c r="H30" i="1"/>
  <c r="H31" i="1"/>
  <c r="H32" i="1"/>
  <c r="H33" i="1"/>
  <c r="H34" i="1"/>
  <c r="H35" i="1"/>
  <c r="H36" i="1"/>
  <c r="H37" i="1"/>
  <c r="H38" i="1"/>
  <c r="H39" i="1"/>
  <c r="H40" i="1"/>
  <c r="H41" i="1"/>
  <c r="H42" i="1"/>
  <c r="H43" i="1"/>
  <c r="H44" i="1"/>
  <c r="H45" i="1"/>
  <c r="H28" i="1"/>
  <c r="H21" i="1"/>
  <c r="H20" i="1"/>
  <c r="H16" i="1"/>
  <c r="H15" i="1"/>
  <c r="H11" i="1"/>
  <c r="H10" i="1" l="1"/>
  <c r="H9" i="1"/>
  <c r="H7" i="1"/>
  <c r="H8" i="1"/>
  <c r="H4" i="1"/>
  <c r="H14" i="1"/>
  <c r="H17" i="1"/>
  <c r="H18" i="1"/>
  <c r="H19" i="1"/>
  <c r="H13" i="1" l="1"/>
  <c r="H6" i="1"/>
  <c r="H12" i="1"/>
  <c r="H5" i="1" l="1"/>
</calcChain>
</file>

<file path=xl/sharedStrings.xml><?xml version="1.0" encoding="utf-8"?>
<sst xmlns="http://schemas.openxmlformats.org/spreadsheetml/2006/main" count="243" uniqueCount="104">
  <si>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</si>
  <si>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</si>
  <si>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</si>
  <si>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</si>
  <si>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</si>
  <si>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</si>
  <si>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</si>
  <si>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</si>
  <si>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</si>
  <si>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</si>
  <si>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</si>
  <si>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</si>
  <si>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</si>
  <si>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</si>
  <si>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</si>
  <si>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</si>
  <si>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</si>
  <si>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</si>
  <si>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</si>
  <si>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</si>
  <si>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</si>
  <si>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 xml:space="preserve">СҚО, г.Петропавл, Ж.Қизатов көшесі, 7А, балалар корпусы каб. 111 </t>
  </si>
  <si>
    <t>Скальпель</t>
  </si>
  <si>
    <t>№23 одноразовый стерильный</t>
  </si>
  <si>
    <t>штука</t>
  </si>
  <si>
    <t>1</t>
  </si>
  <si>
    <t xml:space="preserve">Нифедипин </t>
  </si>
  <si>
    <t>Таблетки, покрытые оболочкой, 10 мг</t>
  </si>
  <si>
    <t xml:space="preserve">Таблетка </t>
  </si>
  <si>
    <t>ампула</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</si>
  <si>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лекарственных средств и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</si>
  <si>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дәрілік заттармен және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</si>
  <si>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флакон</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</si>
  <si>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</si>
  <si>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№12 одноразовый стерильный</t>
  </si>
  <si>
    <t xml:space="preserve">штука </t>
  </si>
  <si>
    <t>Урапидил</t>
  </si>
  <si>
    <t>5 мг</t>
  </si>
  <si>
    <t>Катетер Фолея</t>
  </si>
  <si>
    <t>Латексный с силиконовым покрытием, стерильный,одноразовый,2х ходовой 20 FR/CN -30 мм</t>
  </si>
  <si>
    <t>Латексный с силиконовым покрытием, стерильный,одноразовый,2х ходовой 18 FR/CN -30 мм</t>
  </si>
  <si>
    <t>Латексный с силиконовым покрытием, стерильный,одноразовый,2х ходовой 16 FR/CN -30 мм</t>
  </si>
  <si>
    <t>Шприц одноразовый тип Жане</t>
  </si>
  <si>
    <t>Шприц одноразовый тип Жане 150 мл с наконечником для катетерной насадки</t>
  </si>
  <si>
    <t>Бинт стерильный</t>
  </si>
  <si>
    <t>7*14</t>
  </si>
  <si>
    <t>Бинт нестерильный</t>
  </si>
  <si>
    <t>5*10</t>
  </si>
  <si>
    <t xml:space="preserve">Перекись водорода </t>
  </si>
  <si>
    <t>3% 100 мл</t>
  </si>
  <si>
    <t>Вазелин</t>
  </si>
  <si>
    <t>25 гр</t>
  </si>
  <si>
    <t>Сульфацетамид</t>
  </si>
  <si>
    <t>Капли глазные, 20 %,  10 мл.</t>
  </si>
  <si>
    <t>Тропикамид</t>
  </si>
  <si>
    <t>Капли глазные 1% 10 мл</t>
  </si>
  <si>
    <t>Проксиметакаин</t>
  </si>
  <si>
    <t>Капли глазные 0,5% 15мл. Состав 1мл содержит:
активное вещество – пропаракаина (проксиметакаин) гидрохлорид 5,0мг; вспомогательные вещества: бензалкония хлорид 0,1% (консервант),  глицерин 24,5мг, хлористоводородная кислота концентрированная и/или натрия гидроксид (для регулировки рН), очищенная вода до 1мл.</t>
  </si>
  <si>
    <t>2</t>
  </si>
  <si>
    <t>3</t>
  </si>
  <si>
    <t>4</t>
  </si>
  <si>
    <t>5</t>
  </si>
  <si>
    <t>6</t>
  </si>
  <si>
    <t>7</t>
  </si>
  <si>
    <t>8</t>
  </si>
  <si>
    <t>9</t>
  </si>
  <si>
    <t>10</t>
  </si>
  <si>
    <t>11</t>
  </si>
  <si>
    <t>12</t>
  </si>
  <si>
    <t>13</t>
  </si>
  <si>
    <t>14</t>
  </si>
  <si>
    <t>15</t>
  </si>
  <si>
    <t>16</t>
  </si>
  <si>
    <t xml:space="preserve">Канюля внутривенная </t>
  </si>
  <si>
    <t>№16</t>
  </si>
  <si>
    <t>упаковка</t>
  </si>
  <si>
    <t>17</t>
  </si>
  <si>
    <t>18</t>
  </si>
  <si>
    <t>№14</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</si>
  <si>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</si>
  <si>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 xml:space="preserve">дана </t>
  </si>
  <si>
    <t>№ 23 бір реттік стерильді</t>
  </si>
  <si>
    <t>дана</t>
  </si>
  <si>
    <t>№ 12 бір реттік стерильді</t>
  </si>
  <si>
    <t>Стерильді таңғыш</t>
  </si>
  <si>
    <t>Стерильді емес таңғыш</t>
  </si>
  <si>
    <t>Сутегі асқын тотығы</t>
  </si>
  <si>
    <t>Қабықпен қапталған таблеткалар, 10 мг</t>
  </si>
  <si>
    <t xml:space="preserve">таблетка </t>
  </si>
  <si>
    <t>Көз тамшылары, 20 %, 10 мл.</t>
  </si>
  <si>
    <t>құты</t>
  </si>
  <si>
    <t>Көз тамшылары, 1% 10 мл</t>
  </si>
  <si>
    <t>Силиконмен қапталған латекс, стерильді, бір реттік, 2х жүрісті 20 FR/CN -30 мм</t>
  </si>
  <si>
    <t>Көз тамшылары 0,5% 15 мл. 1 мл құрамында: белсенді зат-пропаракаин (проксиметакаин) гидрохлориді 5,0 мг; қосымша заттар: бензалконий хлориді 0,1% (консервант), глицерин 24,5 мг, концентрацияланған хлорсутек қышқылы және/немесе натрий гидроксиді (РН реттеу үшін), тазартылған су 1 мл-ге дейін.</t>
  </si>
  <si>
    <t>Силиконмен қапталған латекс, стерильді, бір реттік, 2х жүрісті 18 FR / CN -30 мм</t>
  </si>
  <si>
    <t>Силиконмен қапталған латекс, стерильді, бір реттік, 2х жүрісті 16 FR/CN -30 мм</t>
  </si>
  <si>
    <t>Көктамыр ішіне канюля</t>
  </si>
  <si>
    <t xml:space="preserve">қаптама </t>
  </si>
  <si>
    <t>«Жане 150 мл» Катетер саптамасына арналған ұшы бар бір реттік шприц</t>
  </si>
  <si>
    <t>Бір рет қолданылатын шприц Тип: Жане</t>
  </si>
  <si>
    <t xml:space="preserve">Объявление №2 от 01.02.2024 года
о проведении закупа  ЛС и МИ способом запроса ценовых предложений
</t>
  </si>
  <si>
    <t xml:space="preserve">01.02.2024 ж. Хабарландыру №2 баға ұсыныстарын сұрату тәсілімен ДЗ және МБ сатып алуды өткізу туралы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</si>
  <si>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 -</t>
    </r>
    <r>
      <rPr>
        <sz val="11"/>
        <color theme="5"/>
        <rFont val="Times New Roman"/>
        <family val="1"/>
        <charset val="204"/>
      </rPr>
      <t xml:space="preserve"> 755703,03 (жеті жүз он сегіз мың елу сегіз) теңге 03 тиын.</t>
    </r>
    <r>
      <rPr>
        <sz val="11"/>
        <color theme="4"/>
        <rFont val="Times New Roman"/>
        <family val="1"/>
        <charset val="204"/>
      </rPr>
      <t>.</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"Баға ұсыныстарын сұрату тәсілімен сатып алу "және 2024 жыл "08" ақпан_______________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"08" ақпан 15 сағат 00 минут.
Баға ұсыныстары бар конверттер 2024 жылғы  "08" ақпан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</si>
  <si>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t>
    </r>
    <r>
      <rPr>
        <b/>
        <sz val="11"/>
        <rFont val="Times New Roman"/>
        <family val="1"/>
        <charset val="204"/>
      </rPr>
      <t>755703,03 (Семьсот восемнадцать тысяч пятьдесят восемь) тенге 03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«08» февраля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"08" февраля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"08" февраля</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</si>
</sst>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5"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2"/>
      <color rgb="FF000000"/>
      <name val="Times New Roman"/>
      <family val="1"/>
      <charset val="204"/>
    </font>
    <font>
      <sz val="12"/>
      <name val="Times New Roman"/>
      <family val="1"/>
      <charset val="204"/>
    </font>
    <font>
      <sz val="8"/>
      <name val="Calibri"/>
      <family val="2"/>
      <scheme val="minor"/>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9" fillId="0" borderId="0"/>
  </cellStyleXfs>
  <cellXfs count="63">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4" fontId="2" fillId="0" borderId="3" xfId="0" applyNumberFormat="1" applyFont="1" applyBorder="1" applyAlignment="1">
      <alignment horizontal="center"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3" fontId="11" fillId="0" borderId="2" xfId="0" applyNumberFormat="1" applyFont="1" applyBorder="1" applyAlignment="1">
      <alignment horizontal="center" vertical="top" wrapText="1"/>
    </xf>
    <xf numFmtId="4" fontId="11" fillId="0" borderId="2" xfId="0" applyNumberFormat="1" applyFont="1" applyBorder="1" applyAlignment="1">
      <alignment horizontal="center" vertical="top" wrapText="1"/>
    </xf>
    <xf numFmtId="4" fontId="11" fillId="0" borderId="1" xfId="0" applyNumberFormat="1" applyFont="1" applyBorder="1" applyAlignment="1">
      <alignment horizontal="center" vertical="top" wrapText="1"/>
    </xf>
    <xf numFmtId="164" fontId="11" fillId="0" borderId="2" xfId="0" applyNumberFormat="1" applyFont="1" applyBorder="1" applyAlignment="1">
      <alignment horizontal="center" vertical="top" wrapText="1"/>
    </xf>
    <xf numFmtId="0" fontId="11" fillId="0" borderId="2" xfId="0" applyFont="1" applyBorder="1" applyAlignment="1">
      <alignment vertical="top" wrapText="1"/>
    </xf>
    <xf numFmtId="0" fontId="11" fillId="2" borderId="2" xfId="0" applyFont="1" applyFill="1" applyBorder="1" applyAlignment="1">
      <alignment vertical="top" wrapText="1"/>
    </xf>
    <xf numFmtId="4" fontId="10" fillId="0" borderId="2" xfId="0" applyNumberFormat="1" applyFont="1" applyBorder="1" applyAlignment="1">
      <alignment vertical="top"/>
    </xf>
    <xf numFmtId="164" fontId="8" fillId="0" borderId="3" xfId="0" applyNumberFormat="1" applyFont="1" applyBorder="1" applyAlignment="1">
      <alignment horizontal="center" vertical="top" wrapText="1"/>
    </xf>
    <xf numFmtId="0" fontId="8" fillId="0" borderId="3" xfId="0" applyFont="1" applyBorder="1" applyAlignment="1">
      <alignment vertical="top" wrapText="1"/>
    </xf>
    <xf numFmtId="3" fontId="11" fillId="0" borderId="2" xfId="0" applyNumberFormat="1" applyFont="1" applyBorder="1" applyAlignment="1">
      <alignment vertical="top" wrapText="1"/>
    </xf>
    <xf numFmtId="4" fontId="11" fillId="0" borderId="2" xfId="0" applyNumberFormat="1" applyFont="1" applyBorder="1" applyAlignment="1">
      <alignment vertical="top" wrapText="1"/>
    </xf>
    <xf numFmtId="164" fontId="11" fillId="0" borderId="2" xfId="0" applyNumberFormat="1" applyFont="1" applyBorder="1" applyAlignment="1">
      <alignment vertical="top" wrapText="1"/>
    </xf>
    <xf numFmtId="0" fontId="3" fillId="3" borderId="0" xfId="0" applyFont="1" applyFill="1"/>
    <xf numFmtId="0" fontId="3" fillId="2" borderId="0" xfId="0" applyFont="1" applyFill="1"/>
    <xf numFmtId="49" fontId="11" fillId="2" borderId="2" xfId="0" applyNumberFormat="1" applyFont="1" applyFill="1" applyBorder="1" applyAlignment="1">
      <alignment vertical="top" wrapText="1"/>
    </xf>
    <xf numFmtId="0" fontId="11" fillId="2" borderId="1" xfId="0" applyFont="1" applyFill="1" applyBorder="1" applyAlignment="1">
      <alignment vertical="top" wrapText="1"/>
    </xf>
    <xf numFmtId="0" fontId="8" fillId="2" borderId="1" xfId="0" applyFont="1" applyFill="1" applyBorder="1" applyAlignment="1">
      <alignment vertical="top" wrapText="1"/>
    </xf>
    <xf numFmtId="3" fontId="11" fillId="2" borderId="2" xfId="0" applyNumberFormat="1" applyFont="1" applyFill="1" applyBorder="1" applyAlignment="1">
      <alignment vertical="top" wrapText="1"/>
    </xf>
    <xf numFmtId="4" fontId="11" fillId="2" borderId="2" xfId="0" applyNumberFormat="1" applyFont="1" applyFill="1" applyBorder="1" applyAlignment="1">
      <alignment vertical="top" wrapText="1"/>
    </xf>
    <xf numFmtId="49" fontId="11" fillId="2" borderId="4" xfId="0" applyNumberFormat="1" applyFont="1" applyFill="1" applyBorder="1" applyAlignment="1">
      <alignment vertical="top" wrapText="1"/>
    </xf>
    <xf numFmtId="1" fontId="8" fillId="2" borderId="5" xfId="0" applyNumberFormat="1" applyFont="1" applyFill="1" applyBorder="1" applyAlignment="1">
      <alignment vertical="top" wrapText="1"/>
    </xf>
    <xf numFmtId="0" fontId="8" fillId="2" borderId="2" xfId="0" applyFont="1" applyFill="1" applyBorder="1" applyAlignment="1">
      <alignment vertical="top" wrapText="1"/>
    </xf>
    <xf numFmtId="1" fontId="8" fillId="2" borderId="2" xfId="0" applyNumberFormat="1" applyFont="1" applyFill="1" applyBorder="1" applyAlignment="1">
      <alignment vertical="top" wrapText="1"/>
    </xf>
    <xf numFmtId="0" fontId="8" fillId="2" borderId="5" xfId="0" applyFont="1" applyFill="1" applyBorder="1" applyAlignment="1">
      <alignment vertical="top" wrapText="1"/>
    </xf>
    <xf numFmtId="0" fontId="11" fillId="2" borderId="0" xfId="0" applyFont="1" applyFill="1" applyAlignment="1">
      <alignment vertical="top" wrapText="1"/>
    </xf>
    <xf numFmtId="0" fontId="11" fillId="2" borderId="8" xfId="0" applyFont="1" applyFill="1" applyBorder="1" applyAlignment="1">
      <alignment vertical="top" wrapText="1"/>
    </xf>
    <xf numFmtId="0" fontId="8" fillId="2" borderId="8" xfId="0" applyFont="1" applyFill="1" applyBorder="1" applyAlignment="1">
      <alignment vertical="top" wrapText="1"/>
    </xf>
    <xf numFmtId="0" fontId="8" fillId="2" borderId="7" xfId="0" applyFont="1" applyFill="1" applyBorder="1" applyAlignment="1">
      <alignment vertical="top" wrapText="1"/>
    </xf>
    <xf numFmtId="0" fontId="8" fillId="2" borderId="3" xfId="0" applyFont="1" applyFill="1" applyBorder="1" applyAlignment="1">
      <alignment vertical="top" wrapText="1"/>
    </xf>
    <xf numFmtId="49" fontId="11" fillId="2" borderId="3" xfId="0" applyNumberFormat="1" applyFont="1" applyFill="1" applyBorder="1" applyAlignment="1">
      <alignment vertical="top" wrapText="1"/>
    </xf>
    <xf numFmtId="2" fontId="11" fillId="2" borderId="2" xfId="0" applyNumberFormat="1" applyFont="1" applyFill="1" applyBorder="1" applyAlignment="1">
      <alignment vertical="top" wrapText="1"/>
    </xf>
    <xf numFmtId="0" fontId="12" fillId="2" borderId="4" xfId="1" applyFont="1" applyFill="1" applyBorder="1" applyAlignment="1">
      <alignment vertical="top" wrapText="1"/>
    </xf>
    <xf numFmtId="0" fontId="8" fillId="2" borderId="0" xfId="0" applyFont="1" applyFill="1" applyAlignment="1">
      <alignment vertical="top"/>
    </xf>
    <xf numFmtId="0" fontId="8" fillId="2" borderId="2" xfId="0" applyFont="1" applyFill="1" applyBorder="1" applyAlignment="1">
      <alignment horizontal="center" vertical="top" wrapText="1"/>
    </xf>
    <xf numFmtId="2" fontId="11" fillId="2" borderId="5" xfId="0" applyNumberFormat="1" applyFont="1" applyFill="1" applyBorder="1" applyAlignment="1">
      <alignment horizontal="center" vertical="top" wrapText="1"/>
    </xf>
    <xf numFmtId="0" fontId="8" fillId="2" borderId="2" xfId="0" applyFont="1" applyFill="1" applyBorder="1" applyAlignment="1">
      <alignment horizontal="justify" vertical="top"/>
    </xf>
    <xf numFmtId="0" fontId="8" fillId="2" borderId="2" xfId="0" applyFont="1" applyFill="1" applyBorder="1" applyAlignment="1">
      <alignment vertical="top"/>
    </xf>
    <xf numFmtId="0" fontId="11" fillId="2" borderId="2" xfId="0" applyFont="1" applyFill="1" applyBorder="1" applyAlignment="1">
      <alignment vertical="top"/>
    </xf>
    <xf numFmtId="0" fontId="11" fillId="2" borderId="3" xfId="0" applyFont="1" applyFill="1" applyBorder="1" applyAlignment="1">
      <alignment vertical="top"/>
    </xf>
    <xf numFmtId="0" fontId="11" fillId="2" borderId="3" xfId="0" applyFont="1" applyFill="1" applyBorder="1" applyAlignment="1">
      <alignment vertical="top" wrapText="1"/>
    </xf>
    <xf numFmtId="0" fontId="8" fillId="2" borderId="3" xfId="0" applyFont="1" applyFill="1" applyBorder="1" applyAlignment="1">
      <alignment horizontal="center" vertical="top" wrapText="1"/>
    </xf>
    <xf numFmtId="2" fontId="11" fillId="2" borderId="7" xfId="0" applyNumberFormat="1" applyFont="1" applyFill="1" applyBorder="1" applyAlignment="1">
      <alignment horizontal="center" vertical="top" wrapText="1"/>
    </xf>
    <xf numFmtId="0" fontId="8" fillId="0" borderId="4" xfId="0" applyFont="1" applyBorder="1" applyAlignment="1">
      <alignment horizontal="right" vertical="top" wrapText="1"/>
    </xf>
    <xf numFmtId="0" fontId="8" fillId="0" borderId="9" xfId="0" applyFont="1" applyBorder="1" applyAlignment="1">
      <alignment horizontal="right" vertical="top" wrapText="1"/>
    </xf>
    <xf numFmtId="0" fontId="8" fillId="0" borderId="6" xfId="0" applyFont="1" applyBorder="1" applyAlignment="1">
      <alignment horizontal="right" vertical="top" wrapText="1"/>
    </xf>
    <xf numFmtId="0" fontId="8"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4"/>
  <sheetViews>
    <sheetView tabSelected="1" topLeftCell="A5" zoomScaleNormal="100" workbookViewId="0">
      <selection activeCell="A24" sqref="A24:K24"/>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7.28515625" customWidth="1"/>
    <col min="7" max="7" width="11" customWidth="1"/>
    <col min="8" max="8" width="13.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59" t="s">
        <v>100</v>
      </c>
      <c r="B1" s="59"/>
      <c r="C1" s="59"/>
      <c r="D1" s="59"/>
      <c r="E1" s="59"/>
      <c r="F1" s="59"/>
      <c r="G1" s="59"/>
      <c r="H1" s="59"/>
      <c r="I1" s="59"/>
      <c r="J1" s="59"/>
      <c r="K1" s="59"/>
      <c r="L1" s="3"/>
      <c r="M1" s="2"/>
      <c r="N1" s="2"/>
      <c r="O1" s="2"/>
      <c r="P1" s="2"/>
    </row>
    <row r="2" spans="1:16" ht="45" customHeight="1" x14ac:dyDescent="0.25">
      <c r="A2" s="58" t="s">
        <v>30</v>
      </c>
      <c r="B2" s="58"/>
      <c r="C2" s="58"/>
      <c r="D2" s="58"/>
      <c r="E2" s="58"/>
      <c r="F2" s="58"/>
      <c r="G2" s="58"/>
      <c r="H2" s="58"/>
      <c r="I2" s="58"/>
      <c r="J2" s="58"/>
      <c r="K2" s="58"/>
      <c r="L2" s="1"/>
      <c r="M2" s="2"/>
      <c r="N2" s="2"/>
      <c r="O2" s="2"/>
      <c r="P2" s="2"/>
    </row>
    <row r="3" spans="1:16" ht="47.25" x14ac:dyDescent="0.25">
      <c r="A3" s="4"/>
      <c r="B3" s="16" t="s">
        <v>0</v>
      </c>
      <c r="C3" s="16" t="s">
        <v>1</v>
      </c>
      <c r="D3" s="16" t="s">
        <v>16</v>
      </c>
      <c r="E3" s="16" t="s">
        <v>2</v>
      </c>
      <c r="F3" s="21" t="s">
        <v>3</v>
      </c>
      <c r="G3" s="22" t="s">
        <v>4</v>
      </c>
      <c r="H3" s="22" t="s">
        <v>5</v>
      </c>
      <c r="I3" s="23" t="s">
        <v>6</v>
      </c>
      <c r="J3" s="16" t="s">
        <v>7</v>
      </c>
      <c r="K3" s="4"/>
    </row>
    <row r="4" spans="1:16" ht="110.25" x14ac:dyDescent="0.25">
      <c r="A4" s="4"/>
      <c r="B4" s="41" t="s">
        <v>25</v>
      </c>
      <c r="C4" s="36" t="s">
        <v>42</v>
      </c>
      <c r="D4" s="17" t="s">
        <v>43</v>
      </c>
      <c r="E4" s="17" t="s">
        <v>24</v>
      </c>
      <c r="F4" s="29">
        <v>50</v>
      </c>
      <c r="G4" s="30">
        <v>482.9</v>
      </c>
      <c r="H4" s="30">
        <f>F4*G4</f>
        <v>24145</v>
      </c>
      <c r="I4" s="33" t="s">
        <v>33</v>
      </c>
      <c r="J4" s="17" t="s">
        <v>20</v>
      </c>
      <c r="K4" s="4"/>
    </row>
    <row r="5" spans="1:16" ht="110.25" x14ac:dyDescent="0.25">
      <c r="A5" s="4"/>
      <c r="B5" s="41" t="s">
        <v>58</v>
      </c>
      <c r="C5" s="17" t="s">
        <v>22</v>
      </c>
      <c r="D5" s="33" t="s">
        <v>23</v>
      </c>
      <c r="E5" s="33" t="s">
        <v>24</v>
      </c>
      <c r="F5" s="34">
        <v>2000</v>
      </c>
      <c r="G5" s="33">
        <v>80.010000000000005</v>
      </c>
      <c r="H5" s="42">
        <f t="shared" ref="H5:H21" si="0">F5*G5</f>
        <v>160020</v>
      </c>
      <c r="I5" s="33" t="s">
        <v>33</v>
      </c>
      <c r="J5" s="17" t="s">
        <v>20</v>
      </c>
      <c r="K5" s="4"/>
    </row>
    <row r="6" spans="1:16" ht="110.25" x14ac:dyDescent="0.25">
      <c r="A6" s="4"/>
      <c r="B6" s="41" t="s">
        <v>59</v>
      </c>
      <c r="C6" s="17" t="s">
        <v>22</v>
      </c>
      <c r="D6" s="33" t="s">
        <v>34</v>
      </c>
      <c r="E6" s="33" t="s">
        <v>35</v>
      </c>
      <c r="F6" s="34">
        <v>40</v>
      </c>
      <c r="G6" s="33">
        <v>80.010000000000005</v>
      </c>
      <c r="H6" s="42">
        <f t="shared" si="0"/>
        <v>3200.4</v>
      </c>
      <c r="I6" s="33" t="s">
        <v>33</v>
      </c>
      <c r="J6" s="17" t="s">
        <v>20</v>
      </c>
      <c r="K6" s="4"/>
    </row>
    <row r="7" spans="1:16" ht="110.25" x14ac:dyDescent="0.25">
      <c r="A7" s="4"/>
      <c r="B7" s="41" t="s">
        <v>60</v>
      </c>
      <c r="C7" s="17" t="s">
        <v>44</v>
      </c>
      <c r="D7" s="33" t="s">
        <v>45</v>
      </c>
      <c r="E7" s="33" t="s">
        <v>24</v>
      </c>
      <c r="F7" s="34">
        <v>250</v>
      </c>
      <c r="G7" s="33">
        <v>105</v>
      </c>
      <c r="H7" s="42">
        <f t="shared" si="0"/>
        <v>26250</v>
      </c>
      <c r="I7" s="33" t="s">
        <v>33</v>
      </c>
      <c r="J7" s="17" t="s">
        <v>20</v>
      </c>
      <c r="K7" s="4"/>
    </row>
    <row r="8" spans="1:16" ht="110.25" x14ac:dyDescent="0.25">
      <c r="A8" s="4"/>
      <c r="B8" s="41" t="s">
        <v>61</v>
      </c>
      <c r="C8" s="17" t="s">
        <v>46</v>
      </c>
      <c r="D8" s="33" t="s">
        <v>45</v>
      </c>
      <c r="E8" s="33" t="s">
        <v>24</v>
      </c>
      <c r="F8" s="34">
        <v>1500</v>
      </c>
      <c r="G8" s="33">
        <v>90</v>
      </c>
      <c r="H8" s="42">
        <f t="shared" si="0"/>
        <v>135000</v>
      </c>
      <c r="I8" s="33" t="s">
        <v>33</v>
      </c>
      <c r="J8" s="17" t="s">
        <v>20</v>
      </c>
      <c r="K8" s="4"/>
    </row>
    <row r="9" spans="1:16" ht="110.25" x14ac:dyDescent="0.25">
      <c r="A9" s="4"/>
      <c r="B9" s="41" t="s">
        <v>62</v>
      </c>
      <c r="C9" s="17" t="s">
        <v>46</v>
      </c>
      <c r="D9" s="33" t="s">
        <v>47</v>
      </c>
      <c r="E9" s="33" t="s">
        <v>24</v>
      </c>
      <c r="F9" s="34">
        <v>1500</v>
      </c>
      <c r="G9" s="33">
        <v>47</v>
      </c>
      <c r="H9" s="42">
        <f t="shared" si="0"/>
        <v>70500</v>
      </c>
      <c r="I9" s="33" t="s">
        <v>33</v>
      </c>
      <c r="J9" s="17" t="s">
        <v>20</v>
      </c>
      <c r="K9" s="4"/>
    </row>
    <row r="10" spans="1:16" ht="110.25" x14ac:dyDescent="0.25">
      <c r="A10" s="4"/>
      <c r="B10" s="41" t="s">
        <v>63</v>
      </c>
      <c r="C10" s="17" t="s">
        <v>48</v>
      </c>
      <c r="D10" s="33" t="s">
        <v>49</v>
      </c>
      <c r="E10" s="33" t="s">
        <v>24</v>
      </c>
      <c r="F10" s="34">
        <v>36</v>
      </c>
      <c r="G10" s="33">
        <v>219</v>
      </c>
      <c r="H10" s="42">
        <f t="shared" si="0"/>
        <v>7884</v>
      </c>
      <c r="I10" s="33" t="s">
        <v>33</v>
      </c>
      <c r="J10" s="17" t="s">
        <v>20</v>
      </c>
      <c r="K10" s="4"/>
    </row>
    <row r="11" spans="1:16" ht="78.75" customHeight="1" x14ac:dyDescent="0.25">
      <c r="A11" s="4"/>
      <c r="B11" s="41" t="s">
        <v>64</v>
      </c>
      <c r="C11" s="17" t="s">
        <v>50</v>
      </c>
      <c r="D11" s="33" t="s">
        <v>51</v>
      </c>
      <c r="E11" s="33" t="s">
        <v>24</v>
      </c>
      <c r="F11" s="34">
        <v>80</v>
      </c>
      <c r="G11" s="33">
        <v>313.63</v>
      </c>
      <c r="H11" s="42">
        <f t="shared" si="0"/>
        <v>25090.400000000001</v>
      </c>
      <c r="I11" s="33" t="s">
        <v>33</v>
      </c>
      <c r="J11" s="17" t="s">
        <v>20</v>
      </c>
      <c r="K11" s="4"/>
    </row>
    <row r="12" spans="1:16" ht="110.25" x14ac:dyDescent="0.25">
      <c r="A12" s="4"/>
      <c r="B12" s="41" t="s">
        <v>65</v>
      </c>
      <c r="C12" s="43" t="s">
        <v>26</v>
      </c>
      <c r="D12" s="33" t="s">
        <v>27</v>
      </c>
      <c r="E12" s="33" t="s">
        <v>28</v>
      </c>
      <c r="F12" s="33">
        <v>140</v>
      </c>
      <c r="G12" s="33">
        <v>4.8600000000000003</v>
      </c>
      <c r="H12" s="42">
        <f t="shared" si="0"/>
        <v>680.40000000000009</v>
      </c>
      <c r="I12" s="33" t="s">
        <v>33</v>
      </c>
      <c r="J12" s="17" t="s">
        <v>20</v>
      </c>
      <c r="K12" s="4"/>
    </row>
    <row r="13" spans="1:16" ht="110.25" x14ac:dyDescent="0.25">
      <c r="A13" s="4"/>
      <c r="B13" s="41" t="s">
        <v>66</v>
      </c>
      <c r="C13" s="43" t="s">
        <v>36</v>
      </c>
      <c r="D13" s="33" t="s">
        <v>37</v>
      </c>
      <c r="E13" s="33" t="s">
        <v>29</v>
      </c>
      <c r="F13" s="33">
        <v>400</v>
      </c>
      <c r="G13" s="33">
        <v>669.52</v>
      </c>
      <c r="H13" s="42">
        <f t="shared" si="0"/>
        <v>267808</v>
      </c>
      <c r="I13" s="33" t="s">
        <v>33</v>
      </c>
      <c r="J13" s="17" t="s">
        <v>20</v>
      </c>
      <c r="K13" s="4"/>
    </row>
    <row r="14" spans="1:16" ht="110.25" x14ac:dyDescent="0.25">
      <c r="A14" s="4"/>
      <c r="B14" s="41" t="s">
        <v>67</v>
      </c>
      <c r="C14" s="44" t="s">
        <v>52</v>
      </c>
      <c r="D14" s="17" t="s">
        <v>53</v>
      </c>
      <c r="E14" s="33" t="s">
        <v>32</v>
      </c>
      <c r="F14" s="45">
        <v>3</v>
      </c>
      <c r="G14" s="45">
        <v>395.76</v>
      </c>
      <c r="H14" s="46">
        <f t="shared" si="0"/>
        <v>1187.28</v>
      </c>
      <c r="I14" s="47" t="s">
        <v>33</v>
      </c>
      <c r="J14" s="17" t="s">
        <v>20</v>
      </c>
      <c r="K14" s="4"/>
    </row>
    <row r="15" spans="1:16" ht="110.25" x14ac:dyDescent="0.25">
      <c r="A15" s="4"/>
      <c r="B15" s="41" t="s">
        <v>68</v>
      </c>
      <c r="C15" s="48" t="s">
        <v>54</v>
      </c>
      <c r="D15" s="17" t="s">
        <v>55</v>
      </c>
      <c r="E15" s="33" t="s">
        <v>24</v>
      </c>
      <c r="F15" s="45">
        <v>2</v>
      </c>
      <c r="G15" s="45">
        <v>960</v>
      </c>
      <c r="H15" s="46">
        <f t="shared" si="0"/>
        <v>1920</v>
      </c>
      <c r="I15" s="47" t="s">
        <v>33</v>
      </c>
      <c r="J15" s="17" t="s">
        <v>20</v>
      </c>
      <c r="K15" s="4"/>
    </row>
    <row r="16" spans="1:16" ht="123" customHeight="1" x14ac:dyDescent="0.25">
      <c r="A16" s="4"/>
      <c r="B16" s="41" t="s">
        <v>69</v>
      </c>
      <c r="C16" s="48" t="s">
        <v>56</v>
      </c>
      <c r="D16" s="17" t="s">
        <v>57</v>
      </c>
      <c r="E16" s="33" t="s">
        <v>24</v>
      </c>
      <c r="F16" s="45">
        <v>5</v>
      </c>
      <c r="G16" s="45">
        <v>2371.5100000000002</v>
      </c>
      <c r="H16" s="46">
        <f t="shared" si="0"/>
        <v>11857.550000000001</v>
      </c>
      <c r="I16" s="47" t="s">
        <v>33</v>
      </c>
      <c r="J16" s="17" t="s">
        <v>20</v>
      </c>
      <c r="K16" s="4"/>
    </row>
    <row r="17" spans="1:11" ht="110.25" x14ac:dyDescent="0.25">
      <c r="A17" s="24"/>
      <c r="B17" s="41" t="s">
        <v>70</v>
      </c>
      <c r="C17" s="49" t="s">
        <v>38</v>
      </c>
      <c r="D17" s="36" t="s">
        <v>39</v>
      </c>
      <c r="E17" s="33" t="s">
        <v>24</v>
      </c>
      <c r="F17" s="45">
        <v>10</v>
      </c>
      <c r="G17" s="45">
        <v>222</v>
      </c>
      <c r="H17" s="46">
        <f t="shared" si="0"/>
        <v>2220</v>
      </c>
      <c r="I17" s="47" t="s">
        <v>33</v>
      </c>
      <c r="J17" s="17" t="s">
        <v>20</v>
      </c>
      <c r="K17" s="4"/>
    </row>
    <row r="18" spans="1:11" ht="110.25" x14ac:dyDescent="0.25">
      <c r="A18" s="24"/>
      <c r="B18" s="41" t="s">
        <v>71</v>
      </c>
      <c r="C18" s="49" t="s">
        <v>38</v>
      </c>
      <c r="D18" s="17" t="s">
        <v>40</v>
      </c>
      <c r="E18" s="33" t="s">
        <v>24</v>
      </c>
      <c r="F18" s="45">
        <v>10</v>
      </c>
      <c r="G18" s="45">
        <v>222</v>
      </c>
      <c r="H18" s="46">
        <f t="shared" si="0"/>
        <v>2220</v>
      </c>
      <c r="I18" s="47" t="s">
        <v>33</v>
      </c>
      <c r="J18" s="17" t="s">
        <v>20</v>
      </c>
      <c r="K18" s="4"/>
    </row>
    <row r="19" spans="1:11" ht="110.25" x14ac:dyDescent="0.25">
      <c r="A19" s="4"/>
      <c r="B19" s="41" t="s">
        <v>72</v>
      </c>
      <c r="C19" s="49" t="s">
        <v>38</v>
      </c>
      <c r="D19" s="17" t="s">
        <v>41</v>
      </c>
      <c r="E19" s="33" t="s">
        <v>24</v>
      </c>
      <c r="F19" s="45">
        <v>10</v>
      </c>
      <c r="G19" s="45">
        <v>222</v>
      </c>
      <c r="H19" s="46">
        <f t="shared" si="0"/>
        <v>2220</v>
      </c>
      <c r="I19" s="47" t="s">
        <v>33</v>
      </c>
      <c r="J19" s="17" t="s">
        <v>20</v>
      </c>
      <c r="K19" s="4"/>
    </row>
    <row r="20" spans="1:11" ht="110.25" x14ac:dyDescent="0.25">
      <c r="A20" s="4"/>
      <c r="B20" s="41" t="s">
        <v>76</v>
      </c>
      <c r="C20" s="50" t="s">
        <v>73</v>
      </c>
      <c r="D20" s="51" t="s">
        <v>74</v>
      </c>
      <c r="E20" s="40" t="s">
        <v>75</v>
      </c>
      <c r="F20" s="52">
        <v>90</v>
      </c>
      <c r="G20" s="52">
        <v>100</v>
      </c>
      <c r="H20" s="53">
        <f t="shared" si="0"/>
        <v>9000</v>
      </c>
      <c r="I20" s="47" t="s">
        <v>33</v>
      </c>
      <c r="J20" s="17" t="s">
        <v>20</v>
      </c>
      <c r="K20" s="4"/>
    </row>
    <row r="21" spans="1:11" ht="110.25" x14ac:dyDescent="0.25">
      <c r="A21" s="4"/>
      <c r="B21" s="41" t="s">
        <v>77</v>
      </c>
      <c r="C21" s="50" t="s">
        <v>73</v>
      </c>
      <c r="D21" s="51" t="s">
        <v>78</v>
      </c>
      <c r="E21" s="40" t="s">
        <v>75</v>
      </c>
      <c r="F21" s="52">
        <v>90</v>
      </c>
      <c r="G21" s="52">
        <v>50</v>
      </c>
      <c r="H21" s="53">
        <f t="shared" si="0"/>
        <v>4500</v>
      </c>
      <c r="I21" s="47" t="s">
        <v>33</v>
      </c>
      <c r="J21" s="17" t="s">
        <v>20</v>
      </c>
      <c r="K21" s="4"/>
    </row>
    <row r="22" spans="1:11" ht="17.45" customHeight="1" x14ac:dyDescent="0.25">
      <c r="A22" s="4"/>
      <c r="B22" s="61" t="s">
        <v>8</v>
      </c>
      <c r="C22" s="62"/>
      <c r="D22" s="62"/>
      <c r="E22" s="62"/>
      <c r="F22" s="62"/>
      <c r="G22" s="62"/>
      <c r="H22" s="9">
        <f>SUM(H4:H21)</f>
        <v>755703.03000000014</v>
      </c>
      <c r="I22" s="7"/>
      <c r="J22" s="8"/>
      <c r="K22" s="4"/>
    </row>
    <row r="23" spans="1:11" x14ac:dyDescent="0.25">
      <c r="A23" s="4"/>
      <c r="B23" s="4"/>
      <c r="C23" s="4"/>
      <c r="D23" s="4"/>
      <c r="E23" s="4"/>
      <c r="F23" s="4"/>
      <c r="G23" s="4"/>
      <c r="H23" s="6"/>
      <c r="I23" s="4"/>
      <c r="J23" s="4"/>
      <c r="K23" s="4"/>
    </row>
    <row r="24" spans="1:11" ht="409.5" customHeight="1" x14ac:dyDescent="0.25">
      <c r="A24" s="58" t="s">
        <v>103</v>
      </c>
      <c r="B24" s="58"/>
      <c r="C24" s="58"/>
      <c r="D24" s="58"/>
      <c r="E24" s="58"/>
      <c r="F24" s="58"/>
      <c r="G24" s="58"/>
      <c r="H24" s="58"/>
      <c r="I24" s="58"/>
      <c r="J24" s="58"/>
      <c r="K24" s="58"/>
    </row>
    <row r="25" spans="1:11" ht="52.5" customHeight="1" x14ac:dyDescent="0.25">
      <c r="A25" s="60" t="s">
        <v>101</v>
      </c>
      <c r="B25" s="60"/>
      <c r="C25" s="60"/>
      <c r="D25" s="60"/>
      <c r="E25" s="60"/>
      <c r="F25" s="60"/>
      <c r="G25" s="60"/>
      <c r="H25" s="60"/>
      <c r="I25" s="60"/>
      <c r="J25" s="60"/>
      <c r="K25" s="60"/>
    </row>
    <row r="26" spans="1:11" ht="46.15" customHeight="1" x14ac:dyDescent="0.25">
      <c r="A26" s="58" t="s">
        <v>31</v>
      </c>
      <c r="B26" s="58"/>
      <c r="C26" s="58"/>
      <c r="D26" s="58"/>
      <c r="E26" s="58"/>
      <c r="F26" s="58"/>
      <c r="G26" s="58"/>
      <c r="H26" s="58"/>
      <c r="I26" s="58"/>
      <c r="J26" s="58"/>
      <c r="K26" s="58"/>
    </row>
    <row r="27" spans="1:11" ht="47.25" x14ac:dyDescent="0.25">
      <c r="A27" s="4"/>
      <c r="B27" s="10" t="s">
        <v>0</v>
      </c>
      <c r="C27" s="11" t="s">
        <v>9</v>
      </c>
      <c r="D27" s="11" t="s">
        <v>18</v>
      </c>
      <c r="E27" s="11" t="s">
        <v>10</v>
      </c>
      <c r="F27" s="12" t="s">
        <v>11</v>
      </c>
      <c r="G27" s="13" t="s">
        <v>12</v>
      </c>
      <c r="H27" s="14" t="s">
        <v>13</v>
      </c>
      <c r="I27" s="15" t="s">
        <v>14</v>
      </c>
      <c r="J27" s="11" t="s">
        <v>15</v>
      </c>
      <c r="K27" s="4"/>
    </row>
    <row r="28" spans="1:11" ht="141.75" x14ac:dyDescent="0.25">
      <c r="A28" s="25"/>
      <c r="B28" s="26" t="s">
        <v>25</v>
      </c>
      <c r="C28" s="27" t="s">
        <v>99</v>
      </c>
      <c r="D28" s="28" t="s">
        <v>98</v>
      </c>
      <c r="E28" s="27" t="s">
        <v>82</v>
      </c>
      <c r="F28" s="29">
        <v>50</v>
      </c>
      <c r="G28" s="30">
        <v>482.9</v>
      </c>
      <c r="H28" s="30">
        <f>F28*G28</f>
        <v>24145</v>
      </c>
      <c r="I28" s="17" t="s">
        <v>79</v>
      </c>
      <c r="J28" s="17" t="s">
        <v>21</v>
      </c>
      <c r="K28" s="4"/>
    </row>
    <row r="29" spans="1:11" ht="141.75" x14ac:dyDescent="0.25">
      <c r="A29" s="25"/>
      <c r="B29" s="31" t="s">
        <v>58</v>
      </c>
      <c r="C29" s="17" t="s">
        <v>22</v>
      </c>
      <c r="D29" s="17" t="s">
        <v>81</v>
      </c>
      <c r="E29" s="17" t="s">
        <v>82</v>
      </c>
      <c r="F29" s="32">
        <v>2000</v>
      </c>
      <c r="G29" s="33">
        <v>80.010000000000005</v>
      </c>
      <c r="H29" s="30">
        <f t="shared" ref="H29:H45" si="1">F29*G29</f>
        <v>160020</v>
      </c>
      <c r="I29" s="17" t="s">
        <v>79</v>
      </c>
      <c r="J29" s="17" t="s">
        <v>21</v>
      </c>
      <c r="K29" s="4"/>
    </row>
    <row r="30" spans="1:11" ht="141.75" x14ac:dyDescent="0.25">
      <c r="A30" s="25"/>
      <c r="B30" s="31" t="s">
        <v>59</v>
      </c>
      <c r="C30" s="17" t="s">
        <v>22</v>
      </c>
      <c r="D30" s="17" t="s">
        <v>83</v>
      </c>
      <c r="E30" s="17" t="s">
        <v>80</v>
      </c>
      <c r="F30" s="34">
        <v>40</v>
      </c>
      <c r="G30" s="33">
        <v>80.010000000000005</v>
      </c>
      <c r="H30" s="30">
        <f t="shared" si="1"/>
        <v>3200.4</v>
      </c>
      <c r="I30" s="17" t="s">
        <v>79</v>
      </c>
      <c r="J30" s="17" t="s">
        <v>21</v>
      </c>
      <c r="K30" s="4"/>
    </row>
    <row r="31" spans="1:11" ht="141.75" x14ac:dyDescent="0.25">
      <c r="A31" s="25"/>
      <c r="B31" s="31" t="s">
        <v>60</v>
      </c>
      <c r="C31" s="17" t="s">
        <v>84</v>
      </c>
      <c r="D31" s="17" t="s">
        <v>45</v>
      </c>
      <c r="E31" s="17" t="s">
        <v>82</v>
      </c>
      <c r="F31" s="34">
        <v>250</v>
      </c>
      <c r="G31" s="33">
        <v>105</v>
      </c>
      <c r="H31" s="30">
        <f t="shared" si="1"/>
        <v>26250</v>
      </c>
      <c r="I31" s="17" t="s">
        <v>79</v>
      </c>
      <c r="J31" s="17" t="s">
        <v>21</v>
      </c>
      <c r="K31" s="4"/>
    </row>
    <row r="32" spans="1:11" ht="141.75" x14ac:dyDescent="0.25">
      <c r="A32" s="25"/>
      <c r="B32" s="31" t="s">
        <v>61</v>
      </c>
      <c r="C32" s="17" t="s">
        <v>85</v>
      </c>
      <c r="D32" s="17" t="s">
        <v>45</v>
      </c>
      <c r="E32" s="17" t="s">
        <v>80</v>
      </c>
      <c r="F32" s="34">
        <v>1500</v>
      </c>
      <c r="G32" s="33">
        <v>90</v>
      </c>
      <c r="H32" s="30">
        <f t="shared" si="1"/>
        <v>135000</v>
      </c>
      <c r="I32" s="17" t="s">
        <v>79</v>
      </c>
      <c r="J32" s="17" t="s">
        <v>21</v>
      </c>
      <c r="K32" s="4"/>
    </row>
    <row r="33" spans="1:11" ht="141.75" x14ac:dyDescent="0.25">
      <c r="A33" s="25"/>
      <c r="B33" s="31" t="s">
        <v>62</v>
      </c>
      <c r="C33" s="17" t="s">
        <v>85</v>
      </c>
      <c r="D33" s="17" t="s">
        <v>47</v>
      </c>
      <c r="E33" s="17" t="s">
        <v>82</v>
      </c>
      <c r="F33" s="32">
        <v>1500</v>
      </c>
      <c r="G33" s="33">
        <v>47</v>
      </c>
      <c r="H33" s="30">
        <f t="shared" si="1"/>
        <v>70500</v>
      </c>
      <c r="I33" s="17" t="s">
        <v>79</v>
      </c>
      <c r="J33" s="17" t="s">
        <v>21</v>
      </c>
      <c r="K33" s="4"/>
    </row>
    <row r="34" spans="1:11" ht="141.75" x14ac:dyDescent="0.25">
      <c r="A34" s="25"/>
      <c r="B34" s="31" t="s">
        <v>63</v>
      </c>
      <c r="C34" s="17" t="s">
        <v>86</v>
      </c>
      <c r="D34" s="17" t="s">
        <v>49</v>
      </c>
      <c r="E34" s="17" t="s">
        <v>80</v>
      </c>
      <c r="F34" s="32">
        <v>36</v>
      </c>
      <c r="G34" s="33">
        <v>219</v>
      </c>
      <c r="H34" s="30">
        <f t="shared" si="1"/>
        <v>7884</v>
      </c>
      <c r="I34" s="17" t="s">
        <v>79</v>
      </c>
      <c r="J34" s="17" t="s">
        <v>21</v>
      </c>
      <c r="K34" s="4"/>
    </row>
    <row r="35" spans="1:11" ht="141.75" x14ac:dyDescent="0.25">
      <c r="A35" s="25"/>
      <c r="B35" s="31" t="s">
        <v>64</v>
      </c>
      <c r="C35" s="17" t="s">
        <v>50</v>
      </c>
      <c r="D35" s="17" t="s">
        <v>51</v>
      </c>
      <c r="E35" s="17" t="s">
        <v>82</v>
      </c>
      <c r="F35" s="32">
        <v>80</v>
      </c>
      <c r="G35" s="33">
        <v>313.63</v>
      </c>
      <c r="H35" s="30">
        <f t="shared" si="1"/>
        <v>25090.400000000001</v>
      </c>
      <c r="I35" s="17" t="s">
        <v>79</v>
      </c>
      <c r="J35" s="17" t="s">
        <v>21</v>
      </c>
      <c r="K35" s="4"/>
    </row>
    <row r="36" spans="1:11" ht="141.75" x14ac:dyDescent="0.25">
      <c r="A36" s="25"/>
      <c r="B36" s="31" t="s">
        <v>65</v>
      </c>
      <c r="C36" s="17" t="s">
        <v>26</v>
      </c>
      <c r="D36" s="17" t="s">
        <v>87</v>
      </c>
      <c r="E36" s="17" t="s">
        <v>88</v>
      </c>
      <c r="F36" s="35">
        <v>140</v>
      </c>
      <c r="G36" s="33">
        <v>4.8600000000000003</v>
      </c>
      <c r="H36" s="30">
        <f t="shared" si="1"/>
        <v>680.40000000000009</v>
      </c>
      <c r="I36" s="17" t="s">
        <v>79</v>
      </c>
      <c r="J36" s="17" t="s">
        <v>21</v>
      </c>
      <c r="K36" s="4"/>
    </row>
    <row r="37" spans="1:11" ht="141.75" x14ac:dyDescent="0.25">
      <c r="A37" s="25"/>
      <c r="B37" s="31" t="s">
        <v>66</v>
      </c>
      <c r="C37" s="17" t="s">
        <v>36</v>
      </c>
      <c r="D37" s="17" t="s">
        <v>37</v>
      </c>
      <c r="E37" s="17" t="s">
        <v>29</v>
      </c>
      <c r="F37" s="35">
        <v>400</v>
      </c>
      <c r="G37" s="33">
        <v>669.52</v>
      </c>
      <c r="H37" s="30">
        <f t="shared" si="1"/>
        <v>267808</v>
      </c>
      <c r="I37" s="17" t="s">
        <v>79</v>
      </c>
      <c r="J37" s="17" t="s">
        <v>21</v>
      </c>
      <c r="K37" s="4"/>
    </row>
    <row r="38" spans="1:11" ht="141.75" x14ac:dyDescent="0.25">
      <c r="A38" s="25"/>
      <c r="B38" s="26" t="s">
        <v>67</v>
      </c>
      <c r="C38" s="17" t="s">
        <v>52</v>
      </c>
      <c r="D38" s="17" t="s">
        <v>89</v>
      </c>
      <c r="E38" s="17" t="s">
        <v>90</v>
      </c>
      <c r="F38" s="33">
        <v>3</v>
      </c>
      <c r="G38" s="33">
        <v>395.76</v>
      </c>
      <c r="H38" s="30">
        <f t="shared" si="1"/>
        <v>1187.28</v>
      </c>
      <c r="I38" s="17" t="s">
        <v>79</v>
      </c>
      <c r="J38" s="17" t="s">
        <v>21</v>
      </c>
      <c r="K38" s="4"/>
    </row>
    <row r="39" spans="1:11" ht="141.75" x14ac:dyDescent="0.25">
      <c r="A39" s="25"/>
      <c r="B39" s="31" t="s">
        <v>68</v>
      </c>
      <c r="C39" s="17" t="s">
        <v>54</v>
      </c>
      <c r="D39" s="17" t="s">
        <v>91</v>
      </c>
      <c r="E39" s="17" t="s">
        <v>82</v>
      </c>
      <c r="F39" s="35">
        <v>2</v>
      </c>
      <c r="G39" s="33">
        <v>960</v>
      </c>
      <c r="H39" s="30">
        <f t="shared" si="1"/>
        <v>1920</v>
      </c>
      <c r="I39" s="17" t="s">
        <v>79</v>
      </c>
      <c r="J39" s="17" t="s">
        <v>21</v>
      </c>
      <c r="K39" s="4"/>
    </row>
    <row r="40" spans="1:11" ht="141.75" x14ac:dyDescent="0.25">
      <c r="A40" s="25"/>
      <c r="B40" s="26" t="s">
        <v>69</v>
      </c>
      <c r="C40" s="36" t="s">
        <v>56</v>
      </c>
      <c r="D40" s="37" t="s">
        <v>93</v>
      </c>
      <c r="E40" s="38" t="s">
        <v>82</v>
      </c>
      <c r="F40" s="33">
        <v>5</v>
      </c>
      <c r="G40" s="33">
        <v>2371.5100000000002</v>
      </c>
      <c r="H40" s="30">
        <f t="shared" si="1"/>
        <v>11857.550000000001</v>
      </c>
      <c r="I40" s="17" t="s">
        <v>79</v>
      </c>
      <c r="J40" s="17" t="s">
        <v>21</v>
      </c>
      <c r="K40" s="4"/>
    </row>
    <row r="41" spans="1:11" ht="141.75" x14ac:dyDescent="0.25">
      <c r="A41" s="25"/>
      <c r="B41" s="31" t="s">
        <v>70</v>
      </c>
      <c r="C41" s="17" t="s">
        <v>38</v>
      </c>
      <c r="D41" s="17" t="s">
        <v>92</v>
      </c>
      <c r="E41" s="17" t="s">
        <v>80</v>
      </c>
      <c r="F41" s="35">
        <v>10</v>
      </c>
      <c r="G41" s="33">
        <v>222</v>
      </c>
      <c r="H41" s="30">
        <f t="shared" si="1"/>
        <v>2220</v>
      </c>
      <c r="I41" s="17" t="s">
        <v>79</v>
      </c>
      <c r="J41" s="17" t="s">
        <v>21</v>
      </c>
      <c r="K41" s="4"/>
    </row>
    <row r="42" spans="1:11" ht="141.75" x14ac:dyDescent="0.25">
      <c r="A42" s="25"/>
      <c r="B42" s="31" t="s">
        <v>71</v>
      </c>
      <c r="C42" s="17" t="s">
        <v>38</v>
      </c>
      <c r="D42" s="17" t="s">
        <v>94</v>
      </c>
      <c r="E42" s="17" t="s">
        <v>82</v>
      </c>
      <c r="F42" s="35">
        <v>10</v>
      </c>
      <c r="G42" s="33">
        <v>222</v>
      </c>
      <c r="H42" s="30">
        <f t="shared" si="1"/>
        <v>2220</v>
      </c>
      <c r="I42" s="17" t="s">
        <v>79</v>
      </c>
      <c r="J42" s="17" t="s">
        <v>21</v>
      </c>
      <c r="K42" s="4"/>
    </row>
    <row r="43" spans="1:11" ht="141.75" x14ac:dyDescent="0.25">
      <c r="A43" s="25"/>
      <c r="B43" s="31" t="s">
        <v>72</v>
      </c>
      <c r="C43" s="17" t="s">
        <v>38</v>
      </c>
      <c r="D43" s="17" t="s">
        <v>95</v>
      </c>
      <c r="E43" s="17" t="s">
        <v>82</v>
      </c>
      <c r="F43" s="35">
        <v>10</v>
      </c>
      <c r="G43" s="33">
        <v>222</v>
      </c>
      <c r="H43" s="30">
        <f t="shared" si="1"/>
        <v>2220</v>
      </c>
      <c r="I43" s="17" t="s">
        <v>79</v>
      </c>
      <c r="J43" s="17" t="s">
        <v>21</v>
      </c>
      <c r="K43" s="4"/>
    </row>
    <row r="44" spans="1:11" ht="141.75" x14ac:dyDescent="0.25">
      <c r="A44" s="25"/>
      <c r="B44" s="31" t="s">
        <v>76</v>
      </c>
      <c r="C44" s="17" t="s">
        <v>96</v>
      </c>
      <c r="D44" s="17" t="s">
        <v>74</v>
      </c>
      <c r="E44" s="17" t="s">
        <v>97</v>
      </c>
      <c r="F44" s="39">
        <v>90</v>
      </c>
      <c r="G44" s="40">
        <v>100</v>
      </c>
      <c r="H44" s="30">
        <f t="shared" si="1"/>
        <v>9000</v>
      </c>
      <c r="I44" s="17" t="s">
        <v>79</v>
      </c>
      <c r="J44" s="17" t="s">
        <v>21</v>
      </c>
      <c r="K44" s="4"/>
    </row>
    <row r="45" spans="1:11" ht="141.75" x14ac:dyDescent="0.25">
      <c r="A45" s="25"/>
      <c r="B45" s="31" t="s">
        <v>77</v>
      </c>
      <c r="C45" s="17" t="s">
        <v>96</v>
      </c>
      <c r="D45" s="17" t="s">
        <v>78</v>
      </c>
      <c r="E45" s="17" t="s">
        <v>97</v>
      </c>
      <c r="F45" s="33">
        <v>90</v>
      </c>
      <c r="G45" s="40">
        <v>50</v>
      </c>
      <c r="H45" s="30">
        <f t="shared" si="1"/>
        <v>4500</v>
      </c>
      <c r="I45" s="17" t="s">
        <v>79</v>
      </c>
      <c r="J45" s="17" t="s">
        <v>21</v>
      </c>
      <c r="K45" s="4"/>
    </row>
    <row r="46" spans="1:11" ht="15" customHeight="1" x14ac:dyDescent="0.25">
      <c r="A46" s="4"/>
      <c r="B46" s="54" t="s">
        <v>17</v>
      </c>
      <c r="C46" s="55"/>
      <c r="D46" s="55"/>
      <c r="E46" s="55"/>
      <c r="F46" s="56"/>
      <c r="G46" s="57"/>
      <c r="H46" s="18">
        <f>SUM(H28:H45)</f>
        <v>755703.03000000014</v>
      </c>
      <c r="I46" s="19"/>
      <c r="J46" s="20"/>
      <c r="K46" s="4"/>
    </row>
    <row r="47" spans="1:11" x14ac:dyDescent="0.25">
      <c r="A47" s="4"/>
      <c r="B47" s="4"/>
      <c r="C47" s="4"/>
      <c r="D47" s="4"/>
      <c r="E47" s="4"/>
      <c r="F47" s="4"/>
      <c r="G47" s="4"/>
      <c r="H47" s="6"/>
      <c r="I47" s="4"/>
      <c r="J47" s="4"/>
      <c r="K47" s="4"/>
    </row>
    <row r="48" spans="1:11" ht="321" customHeight="1" x14ac:dyDescent="0.25">
      <c r="A48" s="58" t="s">
        <v>102</v>
      </c>
      <c r="B48" s="58"/>
      <c r="C48" s="58"/>
      <c r="D48" s="58"/>
      <c r="E48" s="58"/>
      <c r="F48" s="58"/>
      <c r="G48" s="58"/>
      <c r="H48" s="58"/>
      <c r="I48" s="58"/>
      <c r="J48" s="58"/>
      <c r="K48" s="58"/>
    </row>
    <row r="49" spans="1:11" x14ac:dyDescent="0.25">
      <c r="A49" s="4"/>
      <c r="B49" s="4"/>
      <c r="C49" s="4"/>
      <c r="D49" s="4"/>
      <c r="E49" s="4"/>
      <c r="F49" s="4"/>
      <c r="G49" s="4"/>
      <c r="H49" s="6"/>
      <c r="I49" s="4"/>
      <c r="J49" s="4"/>
      <c r="K49" s="4"/>
    </row>
    <row r="54" spans="1:11" x14ac:dyDescent="0.25">
      <c r="D54" t="s">
        <v>19</v>
      </c>
    </row>
  </sheetData>
  <mergeCells count="8">
    <mergeCell ref="B46:G46"/>
    <mergeCell ref="A48:K48"/>
    <mergeCell ref="A1:K1"/>
    <mergeCell ref="A2:K2"/>
    <mergeCell ref="A24:K24"/>
    <mergeCell ref="A25:K25"/>
    <mergeCell ref="A26:K26"/>
    <mergeCell ref="B22:G22"/>
  </mergeCells>
  <phoneticPr fontId="13" type="noConversion"/>
  <pageMargins left="0.70866141732283472" right="0.70866141732283472" top="0.74803149606299213" bottom="0.74803149606299213" header="0.31496062992125984" footer="0.31496062992125984"/>
  <pageSetup paperSize="9" scale="89" orientation="landscape" r:id="rId1"/>
  <rowBreaks count="1" manualBreakCount="1">
    <brk id="2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2024-02-01T08:53:15Z</dcterms:modified>
</cp:coreProperties>
</file>